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OR-1" sheetId="1" r:id="rId1"/>
    <sheet name="SOR-2 " sheetId="2" r:id="rId2"/>
  </sheets>
  <definedNames>
    <definedName name="_xlnm.Print_Area" localSheetId="0">'SOR-1'!$B$2:$I$34</definedName>
    <definedName name="_xlnm.Print_Area" localSheetId="1">'SOR-2 '!$B$2:$I$28</definedName>
    <definedName name="_xlnm.Print_Titles" localSheetId="0">'SOR-1'!$2:$8</definedName>
    <definedName name="_xlnm.Print_Titles" localSheetId="1">'SOR-2 '!$2:$11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F26" i="1"/>
  <c r="G21" i="1"/>
  <c r="F21" i="1"/>
  <c r="F20" i="1" l="1"/>
  <c r="I20" i="1" s="1"/>
  <c r="E23" i="2" l="1"/>
  <c r="H22" i="2"/>
  <c r="G22" i="2"/>
  <c r="H21" i="2"/>
  <c r="G21" i="2"/>
  <c r="H20" i="2"/>
  <c r="I20" i="2" s="1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I13" i="2" s="1"/>
  <c r="G13" i="2"/>
  <c r="I16" i="2" l="1"/>
  <c r="I17" i="2"/>
  <c r="I14" i="2"/>
  <c r="I21" i="2"/>
  <c r="I19" i="2"/>
  <c r="I18" i="2"/>
  <c r="I15" i="2"/>
  <c r="I22" i="2"/>
  <c r="G23" i="2"/>
  <c r="I23" i="2" l="1"/>
  <c r="F10" i="1" l="1"/>
  <c r="I10" i="1" s="1"/>
  <c r="I29" i="1" l="1"/>
  <c r="F25" i="1"/>
  <c r="I25" i="1" s="1"/>
  <c r="F24" i="1"/>
  <c r="I24" i="1" s="1"/>
  <c r="F23" i="1"/>
  <c r="F11" i="1"/>
  <c r="F12" i="1"/>
  <c r="F13" i="1"/>
  <c r="F14" i="1"/>
  <c r="F15" i="1"/>
  <c r="F16" i="1"/>
  <c r="F17" i="1"/>
  <c r="F18" i="1"/>
  <c r="F19" i="1"/>
  <c r="I23" i="1" l="1"/>
  <c r="I26" i="1" s="1"/>
  <c r="I19" i="1"/>
  <c r="I18" i="1"/>
  <c r="I17" i="1"/>
  <c r="I16" i="1"/>
  <c r="I15" i="1"/>
  <c r="I14" i="1"/>
  <c r="I13" i="1"/>
  <c r="I12" i="1"/>
  <c r="I11" i="1"/>
  <c r="I21" i="1" l="1"/>
  <c r="I30" i="1" s="1"/>
</calcChain>
</file>

<file path=xl/sharedStrings.xml><?xml version="1.0" encoding="utf-8"?>
<sst xmlns="http://schemas.openxmlformats.org/spreadsheetml/2006/main" count="65" uniqueCount="59">
  <si>
    <t>Sub Total - A</t>
  </si>
  <si>
    <t>Sub Total - B</t>
  </si>
  <si>
    <t>Sl. No.</t>
  </si>
  <si>
    <t>Description of Item</t>
  </si>
  <si>
    <t>A - SUPPLY</t>
  </si>
  <si>
    <t>B - SERVICES</t>
  </si>
  <si>
    <t>Sub Total - C</t>
  </si>
  <si>
    <t>Total value of Applicable GST (in figures)</t>
  </si>
  <si>
    <t>Total Price including GST</t>
  </si>
  <si>
    <t>NOTES</t>
  </si>
  <si>
    <t>TOTAL EVALUATED BID VALUE (TEBV) (A+B+C)</t>
  </si>
  <si>
    <t>O &amp; M Charges on YoY basis must be in equal or in ascending order only.</t>
  </si>
  <si>
    <t>Supply of Inverters as specified in the Tender Documents</t>
  </si>
  <si>
    <t>Supply of PV Modules as specified in the Tender Documents</t>
  </si>
  <si>
    <t>Quantity (Ls)</t>
  </si>
  <si>
    <t>PRICES (INR)</t>
  </si>
  <si>
    <t>Supply of Inverter Transformer as specified in the Tender Documents</t>
  </si>
  <si>
    <t>Supply of Module Mounting Structure as specified in the Tender Documents</t>
  </si>
  <si>
    <t xml:space="preserve">Mandatory Spares excluding Modules </t>
  </si>
  <si>
    <t>Cables (All DC, LT &amp; HT)</t>
  </si>
  <si>
    <t>Weather Monitoring Station</t>
  </si>
  <si>
    <t>Manufacture &amp; Supply of Balance of System including all Equipments, Materials, Spares, Accessories, Safety &amp; Fire Fighting System etc. excluding in above Solar Part supply and any other Supplies specified in the Tender Documents</t>
  </si>
  <si>
    <t>Supply of Panels &amp; Switchgears as specified in the Tender Documents</t>
  </si>
  <si>
    <t>Unit Ex works Price (Excluding GST)</t>
  </si>
  <si>
    <t>Total Ex works Price (Excluding GST)</t>
  </si>
  <si>
    <t>Freight &amp; Insurance including Loading, Unloading, Storage, Handling at Site</t>
  </si>
  <si>
    <t>Design, Engineering,  Installation, Erection, Testing and Commissioning including Performance Testing in respect of all the Equipments Supplied and any other Services Specified in the Tender Documents</t>
  </si>
  <si>
    <t>C - OPERATION &amp; MAINTENANCE</t>
  </si>
  <si>
    <t>5 = 3 * 4</t>
  </si>
  <si>
    <t>8= 5 + 6</t>
  </si>
  <si>
    <t>% of GST applied (Ex 5%, 18% etc)</t>
  </si>
  <si>
    <t>Spare Modules (As Mandatory Spares, 0.50% of total supply of solar modules)</t>
  </si>
  <si>
    <t>SCHEDULE OF RATES [SOR-2] [OPERATION AND MAINTENANCE]</t>
  </si>
  <si>
    <t>Year</t>
  </si>
  <si>
    <t>Yearly O&amp;M Price (Excluding GST)</t>
  </si>
  <si>
    <t>Yearly O&amp;M Price including GST</t>
  </si>
  <si>
    <t>Present Value Factor (PVF)</t>
  </si>
  <si>
    <t>NPV of O&amp;M Price</t>
  </si>
  <si>
    <t>6=4+5</t>
  </si>
  <si>
    <t>7 = 6* PVF</t>
  </si>
  <si>
    <t>OPERATION &amp; MAINTENANCE</t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</si>
  <si>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FIRST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</si>
  <si>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SECOND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</si>
  <si>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THIRD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</si>
  <si>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FOURTH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</si>
  <si>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FIFTH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</si>
  <si>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SIXTH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</si>
  <si>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SEVENTH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</si>
  <si>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EIGHTH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</si>
  <si>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NINTH YEAR</t>
    </r>
  </si>
  <si>
    <r>
      <t xml:space="preserve">Operation and Maintenance of the Solar PV Project </t>
    </r>
    <r>
      <rPr>
        <b/>
        <sz val="11"/>
        <color rgb="FF000000"/>
        <rFont val="Arial"/>
        <family val="2"/>
      </rPr>
      <t>for TENTH YEAR</t>
    </r>
  </si>
  <si>
    <t>TOTAL NPV OF O&amp;M FOR 10 YEARS (1+2+3+4+5+6+7+8+9+10)</t>
  </si>
  <si>
    <t>Bidders are required to mention the GST amount ( Column I) on the actual O&amp;M cost of the yearly basis &amp; not on the NPV of O&amp;M cost.</t>
  </si>
  <si>
    <t xml:space="preserve">Tender for Design, Engineering, Supply, Construction, Erection, Testing, commissioning and O&amp;M of 5 MW (AC) grid connected ground based Solar PV Power Plant at VOCPT, Tuticorin
</t>
  </si>
  <si>
    <r>
      <t xml:space="preserve">Bidder to mention here the NPV of O&amp;M amount for total 10 years in </t>
    </r>
    <r>
      <rPr>
        <b/>
        <u/>
        <sz val="11"/>
        <color theme="1"/>
        <rFont val="Arial"/>
        <family val="2"/>
      </rPr>
      <t>CELL NO I 28 only</t>
    </r>
    <r>
      <rPr>
        <sz val="11"/>
        <color theme="1"/>
        <rFont val="Arial"/>
        <family val="2"/>
      </rPr>
      <t xml:space="preserve"> which should match with the  NPV of O&amp;M amount for total 10 years in </t>
    </r>
    <r>
      <rPr>
        <b/>
        <u/>
        <sz val="11"/>
        <color theme="1"/>
        <rFont val="Arial"/>
        <family val="2"/>
      </rPr>
      <t xml:space="preserve">CELL NO I 23 of SOR 2. 
</t>
    </r>
    <r>
      <rPr>
        <b/>
        <u/>
        <sz val="14"/>
        <color rgb="FFFF0000"/>
        <rFont val="Arial"/>
        <family val="2"/>
      </rPr>
      <t>In case of any varaiation the NPV of O&amp;M amount for total 10 years mentioned at CELL NO I 23 of SOR 2 will be considered for evaluation purpose.</t>
    </r>
  </si>
  <si>
    <t>Site preparation, Civil and allied works including construction of Trenches, Module Mounting Structure, foundations, etc of all the Equipments Supplied.</t>
  </si>
  <si>
    <t>Transmission line approx 4.4 Kms (3.2 Kms overhead &amp; 1.2 Kms under ground).</t>
  </si>
  <si>
    <t>Tender for Design, Engineering, Supply, Construction, Erection, Testing, commissioning and O&amp;M of 5 MW (AC) Grid connected Saffron based Agro-Solar PV Power Plant at Pampore, Pulwama, Jammu &amp; Kashmir, India</t>
  </si>
  <si>
    <t xml:space="preserve">SCHEDULE OF RATES [SOR-1]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</si>
</sst>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INR]\ #,##0.00"/>
    <numFmt numFmtId="165" formatCode="[$INR]\ #,##0.00;[Red][$INR]\ #,##0.00"/>
    <numFmt numFmtId="166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2" fillId="5" borderId="1" xfId="0" applyFont="1" applyFill="1" applyBorder="1" applyAlignment="1">
      <alignment horizontal="center" vertical="center" wrapText="1"/>
    </xf>
    <xf numFmtId="10" fontId="9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right" vertical="center"/>
    </xf>
    <xf numFmtId="0" fontId="1" fillId="5" borderId="1" xfId="0" applyFont="1" applyFill="1" applyBorder="1"/>
    <xf numFmtId="164" fontId="12" fillId="5" borderId="1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showGridLines="0" tabSelected="1" topLeftCell="A25" zoomScale="80" zoomScaleNormal="80" zoomScaleSheetLayoutView="80" workbookViewId="0">
      <selection activeCell="D16" sqref="D16"/>
    </sheetView>
  </sheetViews>
  <sheetFormatPr defaultColWidth="9.140625" defaultRowHeight="15" x14ac:dyDescent="0.25"/>
  <cols>
    <col min="1" max="1" width="9.140625" style="3"/>
    <col min="2" max="2" width="8.85546875" style="3" customWidth="1"/>
    <col min="3" max="3" width="36.85546875" style="3" customWidth="1"/>
    <col min="4" max="4" width="17" style="3" customWidth="1"/>
    <col min="5" max="5" width="26" style="4" customWidth="1"/>
    <col min="6" max="6" width="27" style="4" customWidth="1"/>
    <col min="7" max="7" width="26.85546875" style="4" customWidth="1"/>
    <col min="8" max="8" width="18.85546875" style="4" bestFit="1" customWidth="1"/>
    <col min="9" max="9" width="33" style="4" customWidth="1"/>
    <col min="10" max="16384" width="9.140625" style="3"/>
  </cols>
  <sheetData>
    <row r="1" spans="2:11" ht="15.75" thickBot="1" x14ac:dyDescent="0.3"/>
    <row r="2" spans="2:11" ht="21.75" thickTop="1" thickBot="1" x14ac:dyDescent="0.3">
      <c r="B2" s="60" t="s">
        <v>58</v>
      </c>
      <c r="C2" s="60"/>
      <c r="D2" s="60"/>
      <c r="E2" s="60"/>
      <c r="F2" s="60"/>
      <c r="G2" s="60"/>
      <c r="H2" s="60"/>
      <c r="I2" s="60"/>
      <c r="J2" s="2"/>
    </row>
    <row r="3" spans="2:11" s="42" customFormat="1" ht="19.5" thickTop="1" thickBot="1" x14ac:dyDescent="0.3">
      <c r="B3" s="61" t="s">
        <v>53</v>
      </c>
      <c r="C3" s="61"/>
      <c r="D3" s="61"/>
      <c r="E3" s="61"/>
      <c r="F3" s="61"/>
      <c r="G3" s="61"/>
      <c r="H3" s="61"/>
      <c r="I3" s="61"/>
      <c r="J3" s="43"/>
      <c r="K3" s="44"/>
    </row>
    <row r="4" spans="2:11" ht="16.5" thickTop="1" thickBot="1" x14ac:dyDescent="0.3">
      <c r="B4" s="62" t="s">
        <v>2</v>
      </c>
      <c r="C4" s="62" t="s">
        <v>3</v>
      </c>
      <c r="D4" s="62" t="s">
        <v>14</v>
      </c>
      <c r="E4" s="66" t="s">
        <v>15</v>
      </c>
      <c r="F4" s="66"/>
      <c r="G4" s="66"/>
      <c r="H4" s="66"/>
      <c r="I4" s="66"/>
      <c r="J4" s="65"/>
    </row>
    <row r="5" spans="2:11" ht="16.5" thickTop="1" thickBot="1" x14ac:dyDescent="0.3">
      <c r="B5" s="62"/>
      <c r="C5" s="62"/>
      <c r="D5" s="62"/>
      <c r="E5" s="66"/>
      <c r="F5" s="66"/>
      <c r="G5" s="66"/>
      <c r="H5" s="66"/>
      <c r="I5" s="66"/>
      <c r="J5" s="65"/>
    </row>
    <row r="6" spans="2:11" ht="16.5" thickTop="1" thickBot="1" x14ac:dyDescent="0.3">
      <c r="B6" s="62"/>
      <c r="C6" s="62"/>
      <c r="D6" s="62"/>
      <c r="E6" s="62" t="s">
        <v>23</v>
      </c>
      <c r="F6" s="62" t="s">
        <v>24</v>
      </c>
      <c r="G6" s="62" t="s">
        <v>7</v>
      </c>
      <c r="H6" s="76" t="s">
        <v>30</v>
      </c>
      <c r="I6" s="62" t="s">
        <v>8</v>
      </c>
      <c r="J6" s="64"/>
    </row>
    <row r="7" spans="2:11" ht="16.5" thickTop="1" thickBot="1" x14ac:dyDescent="0.3">
      <c r="B7" s="62"/>
      <c r="C7" s="62"/>
      <c r="D7" s="62"/>
      <c r="E7" s="62"/>
      <c r="F7" s="62"/>
      <c r="G7" s="62"/>
      <c r="H7" s="77"/>
      <c r="I7" s="62"/>
      <c r="J7" s="64"/>
    </row>
    <row r="8" spans="2:11" ht="16.5" thickTop="1" thickBot="1" x14ac:dyDescent="0.3">
      <c r="B8" s="30">
        <v>1</v>
      </c>
      <c r="C8" s="30">
        <v>2</v>
      </c>
      <c r="D8" s="30">
        <v>3</v>
      </c>
      <c r="E8" s="30">
        <v>4</v>
      </c>
      <c r="F8" s="30" t="s">
        <v>28</v>
      </c>
      <c r="G8" s="30">
        <v>6</v>
      </c>
      <c r="H8" s="30">
        <v>7</v>
      </c>
      <c r="I8" s="30" t="s">
        <v>29</v>
      </c>
      <c r="J8" s="1"/>
    </row>
    <row r="9" spans="2:11" ht="17.25" thickTop="1" thickBot="1" x14ac:dyDescent="0.3">
      <c r="B9" s="70" t="s">
        <v>4</v>
      </c>
      <c r="C9" s="71"/>
      <c r="D9" s="71"/>
      <c r="E9" s="71"/>
      <c r="F9" s="71"/>
      <c r="G9" s="71"/>
      <c r="H9" s="71"/>
      <c r="I9" s="72"/>
      <c r="J9" s="1"/>
    </row>
    <row r="10" spans="2:11" ht="34.5" customHeight="1" thickTop="1" thickBot="1" x14ac:dyDescent="0.3">
      <c r="B10" s="10">
        <v>1</v>
      </c>
      <c r="C10" s="11" t="s">
        <v>13</v>
      </c>
      <c r="D10" s="30">
        <v>1</v>
      </c>
      <c r="E10" s="37"/>
      <c r="F10" s="13">
        <f>D10*E10</f>
        <v>0</v>
      </c>
      <c r="G10" s="36"/>
      <c r="H10" s="36"/>
      <c r="I10" s="13">
        <f t="shared" ref="I10:I19" si="0">G10+F10</f>
        <v>0</v>
      </c>
      <c r="J10" s="1"/>
    </row>
    <row r="11" spans="2:11" ht="37.5" customHeight="1" thickTop="1" thickBot="1" x14ac:dyDescent="0.3">
      <c r="B11" s="10">
        <v>2</v>
      </c>
      <c r="C11" s="11" t="s">
        <v>12</v>
      </c>
      <c r="D11" s="30">
        <v>1</v>
      </c>
      <c r="E11" s="37"/>
      <c r="F11" s="13">
        <f t="shared" ref="F11:F19" si="1">D11*E11</f>
        <v>0</v>
      </c>
      <c r="G11" s="36"/>
      <c r="H11" s="36"/>
      <c r="I11" s="13">
        <f t="shared" si="0"/>
        <v>0</v>
      </c>
      <c r="J11" s="1"/>
    </row>
    <row r="12" spans="2:11" ht="43.5" customHeight="1" thickTop="1" thickBot="1" x14ac:dyDescent="0.3">
      <c r="B12" s="10">
        <v>3</v>
      </c>
      <c r="C12" s="11" t="s">
        <v>16</v>
      </c>
      <c r="D12" s="30">
        <v>1</v>
      </c>
      <c r="E12" s="37"/>
      <c r="F12" s="13">
        <f t="shared" si="1"/>
        <v>0</v>
      </c>
      <c r="G12" s="36"/>
      <c r="H12" s="36"/>
      <c r="I12" s="13">
        <f t="shared" si="0"/>
        <v>0</v>
      </c>
      <c r="J12" s="1"/>
    </row>
    <row r="13" spans="2:11" ht="39.75" customHeight="1" thickTop="1" thickBot="1" x14ac:dyDescent="0.3">
      <c r="B13" s="10">
        <v>4</v>
      </c>
      <c r="C13" s="11" t="s">
        <v>22</v>
      </c>
      <c r="D13" s="30">
        <v>1</v>
      </c>
      <c r="E13" s="37"/>
      <c r="F13" s="13">
        <f t="shared" si="1"/>
        <v>0</v>
      </c>
      <c r="G13" s="36"/>
      <c r="H13" s="36"/>
      <c r="I13" s="13">
        <f t="shared" si="0"/>
        <v>0</v>
      </c>
      <c r="J13" s="1"/>
    </row>
    <row r="14" spans="2:11" ht="50.25" customHeight="1" thickTop="1" thickBot="1" x14ac:dyDescent="0.3">
      <c r="B14" s="10">
        <v>5</v>
      </c>
      <c r="C14" s="11" t="s">
        <v>17</v>
      </c>
      <c r="D14" s="30">
        <v>1</v>
      </c>
      <c r="E14" s="37"/>
      <c r="F14" s="13">
        <f t="shared" si="1"/>
        <v>0</v>
      </c>
      <c r="G14" s="36"/>
      <c r="H14" s="36"/>
      <c r="I14" s="13">
        <f t="shared" si="0"/>
        <v>0</v>
      </c>
      <c r="J14" s="1"/>
    </row>
    <row r="15" spans="2:11" ht="54" customHeight="1" thickTop="1" thickBot="1" x14ac:dyDescent="0.3">
      <c r="B15" s="10">
        <v>6</v>
      </c>
      <c r="C15" s="11" t="s">
        <v>31</v>
      </c>
      <c r="D15" s="30">
        <v>1</v>
      </c>
      <c r="E15" s="37"/>
      <c r="F15" s="13">
        <f t="shared" si="1"/>
        <v>0</v>
      </c>
      <c r="G15" s="36"/>
      <c r="H15" s="36"/>
      <c r="I15" s="13">
        <f t="shared" si="0"/>
        <v>0</v>
      </c>
      <c r="J15" s="1"/>
    </row>
    <row r="16" spans="2:11" ht="41.25" customHeight="1" thickTop="1" thickBot="1" x14ac:dyDescent="0.3">
      <c r="B16" s="10">
        <v>7</v>
      </c>
      <c r="C16" s="11" t="s">
        <v>18</v>
      </c>
      <c r="D16" s="30">
        <v>1</v>
      </c>
      <c r="E16" s="37"/>
      <c r="F16" s="13">
        <f t="shared" si="1"/>
        <v>0</v>
      </c>
      <c r="G16" s="36"/>
      <c r="H16" s="36"/>
      <c r="I16" s="13">
        <f t="shared" si="0"/>
        <v>0</v>
      </c>
      <c r="J16" s="1"/>
    </row>
    <row r="17" spans="2:10" ht="24" customHeight="1" thickTop="1" thickBot="1" x14ac:dyDescent="0.3">
      <c r="B17" s="10">
        <v>8</v>
      </c>
      <c r="C17" s="11" t="s">
        <v>19</v>
      </c>
      <c r="D17" s="30">
        <v>1</v>
      </c>
      <c r="E17" s="37"/>
      <c r="F17" s="13">
        <f t="shared" si="1"/>
        <v>0</v>
      </c>
      <c r="G17" s="36"/>
      <c r="H17" s="36"/>
      <c r="I17" s="13">
        <f t="shared" si="0"/>
        <v>0</v>
      </c>
      <c r="J17" s="1"/>
    </row>
    <row r="18" spans="2:10" ht="31.5" customHeight="1" thickTop="1" thickBot="1" x14ac:dyDescent="0.3">
      <c r="B18" s="10">
        <v>9</v>
      </c>
      <c r="C18" s="11" t="s">
        <v>20</v>
      </c>
      <c r="D18" s="30">
        <v>1</v>
      </c>
      <c r="E18" s="37"/>
      <c r="F18" s="13">
        <f t="shared" si="1"/>
        <v>0</v>
      </c>
      <c r="G18" s="36"/>
      <c r="H18" s="36"/>
      <c r="I18" s="13">
        <f t="shared" si="0"/>
        <v>0</v>
      </c>
      <c r="J18" s="1"/>
    </row>
    <row r="19" spans="2:10" ht="101.25" thickTop="1" thickBot="1" x14ac:dyDescent="0.3">
      <c r="B19" s="10">
        <v>10</v>
      </c>
      <c r="C19" s="11" t="s">
        <v>21</v>
      </c>
      <c r="D19" s="30">
        <v>1</v>
      </c>
      <c r="E19" s="37"/>
      <c r="F19" s="13">
        <f t="shared" si="1"/>
        <v>0</v>
      </c>
      <c r="G19" s="36"/>
      <c r="H19" s="36"/>
      <c r="I19" s="13">
        <f t="shared" si="0"/>
        <v>0</v>
      </c>
      <c r="J19" s="1"/>
    </row>
    <row r="20" spans="2:10" ht="44.25" thickTop="1" thickBot="1" x14ac:dyDescent="0.3">
      <c r="B20" s="10">
        <v>11</v>
      </c>
      <c r="C20" s="11" t="s">
        <v>56</v>
      </c>
      <c r="D20" s="30">
        <v>4.4000000000000004</v>
      </c>
      <c r="E20" s="37"/>
      <c r="F20" s="13">
        <f t="shared" ref="F20" si="2">D20*E20</f>
        <v>0</v>
      </c>
      <c r="G20" s="36"/>
      <c r="H20" s="36"/>
      <c r="I20" s="13">
        <f t="shared" ref="I20" si="3">G20+F20</f>
        <v>0</v>
      </c>
      <c r="J20" s="1"/>
    </row>
    <row r="21" spans="2:10" ht="17.25" thickTop="1" thickBot="1" x14ac:dyDescent="0.3">
      <c r="B21" s="14"/>
      <c r="C21" s="15" t="s">
        <v>0</v>
      </c>
      <c r="D21" s="16"/>
      <c r="E21" s="16"/>
      <c r="F21" s="17">
        <f>SUM(F10:F20)</f>
        <v>0</v>
      </c>
      <c r="G21" s="17">
        <f>SUM(G10:G20)</f>
        <v>0</v>
      </c>
      <c r="H21" s="17"/>
      <c r="I21" s="17">
        <f>SUM(I10:I20)</f>
        <v>0</v>
      </c>
      <c r="J21" s="1"/>
    </row>
    <row r="22" spans="2:10" ht="17.25" thickTop="1" thickBot="1" x14ac:dyDescent="0.3">
      <c r="B22" s="67" t="s">
        <v>5</v>
      </c>
      <c r="C22" s="68"/>
      <c r="D22" s="68"/>
      <c r="E22" s="68"/>
      <c r="F22" s="68"/>
      <c r="G22" s="68"/>
      <c r="H22" s="68"/>
      <c r="I22" s="69"/>
      <c r="J22" s="1"/>
    </row>
    <row r="23" spans="2:10" ht="67.5" customHeight="1" thickTop="1" thickBot="1" x14ac:dyDescent="0.3">
      <c r="B23" s="31">
        <v>12</v>
      </c>
      <c r="C23" s="21" t="s">
        <v>25</v>
      </c>
      <c r="D23" s="29">
        <v>1</v>
      </c>
      <c r="E23" s="38"/>
      <c r="F23" s="13">
        <f>D23*E23</f>
        <v>0</v>
      </c>
      <c r="G23" s="39"/>
      <c r="H23" s="39"/>
      <c r="I23" s="13">
        <f>G23+F23</f>
        <v>0</v>
      </c>
      <c r="J23" s="1"/>
    </row>
    <row r="24" spans="2:10" ht="112.5" customHeight="1" thickTop="1" thickBot="1" x14ac:dyDescent="0.3">
      <c r="B24" s="10">
        <v>13</v>
      </c>
      <c r="C24" s="21" t="s">
        <v>26</v>
      </c>
      <c r="D24" s="30">
        <v>1</v>
      </c>
      <c r="E24" s="37"/>
      <c r="F24" s="13">
        <f>D24*E24</f>
        <v>0</v>
      </c>
      <c r="G24" s="36"/>
      <c r="H24" s="36"/>
      <c r="I24" s="13">
        <f>G24+F24</f>
        <v>0</v>
      </c>
      <c r="J24" s="64"/>
    </row>
    <row r="25" spans="2:10" ht="83.25" customHeight="1" thickTop="1" thickBot="1" x14ac:dyDescent="0.3">
      <c r="B25" s="10">
        <v>14</v>
      </c>
      <c r="C25" s="21" t="s">
        <v>55</v>
      </c>
      <c r="D25" s="30">
        <v>1</v>
      </c>
      <c r="E25" s="37"/>
      <c r="F25" s="13">
        <f>D25*E25</f>
        <v>0</v>
      </c>
      <c r="G25" s="36"/>
      <c r="H25" s="36"/>
      <c r="I25" s="13">
        <f>G25+F25</f>
        <v>0</v>
      </c>
      <c r="J25" s="64"/>
    </row>
    <row r="26" spans="2:10" ht="17.25" thickTop="1" thickBot="1" x14ac:dyDescent="0.3">
      <c r="B26" s="22"/>
      <c r="C26" s="9" t="s">
        <v>1</v>
      </c>
      <c r="D26" s="18"/>
      <c r="E26" s="23"/>
      <c r="F26" s="19">
        <f>SUM(F23:F25)</f>
        <v>0</v>
      </c>
      <c r="G26" s="19">
        <f>SUM(G23:G25)</f>
        <v>0</v>
      </c>
      <c r="H26" s="19"/>
      <c r="I26" s="19">
        <f>SUM(I23:I25)</f>
        <v>0</v>
      </c>
      <c r="J26" s="64"/>
    </row>
    <row r="27" spans="2:10" ht="17.25" thickTop="1" thickBot="1" x14ac:dyDescent="0.3">
      <c r="B27" s="73" t="s">
        <v>27</v>
      </c>
      <c r="C27" s="74"/>
      <c r="D27" s="74"/>
      <c r="E27" s="74"/>
      <c r="F27" s="74"/>
      <c r="G27" s="74"/>
      <c r="H27" s="74"/>
      <c r="I27" s="75"/>
      <c r="J27" s="64"/>
    </row>
    <row r="28" spans="2:10" ht="230.25" thickTop="1" thickBot="1" x14ac:dyDescent="0.3">
      <c r="B28" s="10">
        <v>15</v>
      </c>
      <c r="C28" s="20" t="s">
        <v>54</v>
      </c>
      <c r="D28" s="30">
        <v>1</v>
      </c>
      <c r="E28" s="12"/>
      <c r="F28" s="13"/>
      <c r="G28" s="13"/>
      <c r="H28" s="13"/>
      <c r="I28" s="13">
        <v>0</v>
      </c>
      <c r="J28" s="64"/>
    </row>
    <row r="29" spans="2:10" ht="17.25" thickTop="1" thickBot="1" x14ac:dyDescent="0.3">
      <c r="B29" s="26"/>
      <c r="C29" s="27" t="s">
        <v>6</v>
      </c>
      <c r="D29" s="24"/>
      <c r="E29" s="28"/>
      <c r="F29" s="25"/>
      <c r="G29" s="25"/>
      <c r="H29" s="25"/>
      <c r="I29" s="25">
        <f>I28</f>
        <v>0</v>
      </c>
      <c r="J29" s="64"/>
    </row>
    <row r="30" spans="2:10" ht="37.5" thickTop="1" thickBot="1" x14ac:dyDescent="0.3">
      <c r="B30" s="32"/>
      <c r="C30" s="33" t="s">
        <v>10</v>
      </c>
      <c r="D30" s="34"/>
      <c r="E30" s="41"/>
      <c r="F30" s="35"/>
      <c r="G30" s="35"/>
      <c r="H30" s="35"/>
      <c r="I30" s="35">
        <f>I29+I26+I21</f>
        <v>0</v>
      </c>
      <c r="J30" s="64"/>
    </row>
    <row r="31" spans="2:10" ht="15.75" thickTop="1" x14ac:dyDescent="0.25"/>
    <row r="33" spans="2:11" x14ac:dyDescent="0.25">
      <c r="B33" s="8" t="s">
        <v>9</v>
      </c>
      <c r="C33" s="7"/>
      <c r="D33" s="7"/>
      <c r="E33" s="8"/>
      <c r="F33" s="8"/>
      <c r="G33" s="8"/>
      <c r="H33" s="8"/>
      <c r="I33" s="8"/>
      <c r="J33" s="7"/>
      <c r="K33" s="7"/>
    </row>
    <row r="34" spans="2:11" x14ac:dyDescent="0.25">
      <c r="B34" s="6">
        <v>1</v>
      </c>
      <c r="C34" s="63" t="s">
        <v>11</v>
      </c>
      <c r="D34" s="63"/>
      <c r="E34" s="63"/>
      <c r="F34" s="63"/>
      <c r="G34" s="63"/>
      <c r="H34" s="63"/>
      <c r="I34" s="63"/>
      <c r="J34" s="63"/>
      <c r="K34" s="40"/>
    </row>
    <row r="35" spans="2:11" s="42" customFormat="1" x14ac:dyDescent="0.25">
      <c r="E35" s="5"/>
      <c r="F35" s="5"/>
      <c r="G35" s="5"/>
      <c r="H35" s="5"/>
      <c r="I35" s="5"/>
    </row>
    <row r="36" spans="2:11" s="42" customFormat="1" x14ac:dyDescent="0.25">
      <c r="E36" s="5"/>
      <c r="F36" s="5"/>
      <c r="G36" s="5"/>
      <c r="H36" s="5"/>
      <c r="I36" s="5"/>
    </row>
    <row r="37" spans="2:11" s="42" customFormat="1" x14ac:dyDescent="0.25">
      <c r="E37" s="5"/>
      <c r="F37" s="5"/>
      <c r="G37" s="5"/>
      <c r="H37" s="5"/>
      <c r="I37" s="5"/>
    </row>
    <row r="38" spans="2:11" s="42" customFormat="1" x14ac:dyDescent="0.25">
      <c r="E38" s="5"/>
      <c r="F38" s="5"/>
      <c r="G38" s="5"/>
      <c r="H38" s="5"/>
      <c r="I38" s="5"/>
    </row>
    <row r="39" spans="2:11" s="42" customFormat="1" x14ac:dyDescent="0.25">
      <c r="E39" s="5"/>
      <c r="F39" s="5"/>
      <c r="G39" s="5"/>
      <c r="H39" s="5"/>
      <c r="I39" s="5"/>
    </row>
    <row r="40" spans="2:11" s="42" customFormat="1" x14ac:dyDescent="0.25">
      <c r="E40" s="5"/>
      <c r="F40" s="5"/>
      <c r="G40" s="5"/>
      <c r="H40" s="5"/>
      <c r="I40" s="5"/>
    </row>
    <row r="41" spans="2:11" s="42" customFormat="1" x14ac:dyDescent="0.25">
      <c r="E41" s="5"/>
      <c r="F41" s="5"/>
      <c r="G41" s="5"/>
      <c r="H41" s="5"/>
      <c r="I41" s="5"/>
    </row>
    <row r="42" spans="2:11" s="42" customFormat="1" x14ac:dyDescent="0.25">
      <c r="E42" s="5"/>
      <c r="F42" s="5"/>
      <c r="G42" s="5"/>
      <c r="H42" s="5"/>
      <c r="I42" s="5"/>
    </row>
    <row r="43" spans="2:11" s="42" customFormat="1" x14ac:dyDescent="0.25">
      <c r="E43" s="5"/>
      <c r="F43" s="5"/>
      <c r="G43" s="5"/>
      <c r="H43" s="5"/>
      <c r="I43" s="5"/>
    </row>
    <row r="44" spans="2:11" s="42" customFormat="1" x14ac:dyDescent="0.25">
      <c r="E44" s="5"/>
      <c r="F44" s="5"/>
      <c r="G44" s="5"/>
      <c r="H44" s="5"/>
      <c r="I44" s="5"/>
    </row>
    <row r="45" spans="2:11" s="42" customFormat="1" x14ac:dyDescent="0.25">
      <c r="E45" s="5"/>
      <c r="F45" s="5"/>
      <c r="G45" s="5"/>
      <c r="H45" s="5"/>
      <c r="I45" s="5"/>
    </row>
    <row r="46" spans="2:11" s="42" customFormat="1" x14ac:dyDescent="0.25">
      <c r="E46" s="5"/>
      <c r="F46" s="5"/>
      <c r="G46" s="5"/>
      <c r="H46" s="5"/>
      <c r="I46" s="5"/>
    </row>
    <row r="47" spans="2:11" s="42" customFormat="1" x14ac:dyDescent="0.25">
      <c r="E47" s="5"/>
      <c r="F47" s="5"/>
      <c r="G47" s="5"/>
      <c r="H47" s="5"/>
      <c r="I47" s="5"/>
    </row>
    <row r="48" spans="2:11" s="42" customFormat="1" x14ac:dyDescent="0.25">
      <c r="E48" s="5"/>
      <c r="F48" s="5"/>
      <c r="G48" s="5"/>
      <c r="H48" s="5"/>
      <c r="I48" s="5"/>
    </row>
    <row r="49" spans="5:9" s="42" customFormat="1" x14ac:dyDescent="0.25">
      <c r="E49" s="5"/>
      <c r="F49" s="5"/>
      <c r="G49" s="5"/>
      <c r="H49" s="5"/>
      <c r="I49" s="5"/>
    </row>
    <row r="50" spans="5:9" s="42" customFormat="1" x14ac:dyDescent="0.25">
      <c r="E50" s="5"/>
      <c r="F50" s="5"/>
      <c r="G50" s="5"/>
      <c r="H50" s="5"/>
      <c r="I50" s="5"/>
    </row>
    <row r="51" spans="5:9" s="42" customFormat="1" x14ac:dyDescent="0.25">
      <c r="E51" s="5"/>
      <c r="F51" s="5"/>
      <c r="G51" s="5"/>
      <c r="H51" s="5"/>
      <c r="I51" s="5"/>
    </row>
    <row r="52" spans="5:9" s="42" customFormat="1" x14ac:dyDescent="0.25">
      <c r="E52" s="5"/>
      <c r="F52" s="5"/>
      <c r="G52" s="5"/>
      <c r="H52" s="5"/>
      <c r="I52" s="5"/>
    </row>
    <row r="53" spans="5:9" s="42" customFormat="1" x14ac:dyDescent="0.25">
      <c r="E53" s="5"/>
      <c r="F53" s="5"/>
      <c r="G53" s="5"/>
      <c r="H53" s="5"/>
      <c r="I53" s="5"/>
    </row>
    <row r="54" spans="5:9" s="42" customFormat="1" x14ac:dyDescent="0.25">
      <c r="E54" s="5"/>
      <c r="F54" s="5"/>
      <c r="G54" s="5"/>
      <c r="H54" s="5"/>
      <c r="I54" s="5"/>
    </row>
    <row r="55" spans="5:9" s="42" customFormat="1" x14ac:dyDescent="0.25">
      <c r="E55" s="5"/>
      <c r="F55" s="5"/>
      <c r="G55" s="5"/>
      <c r="H55" s="5"/>
      <c r="I55" s="5"/>
    </row>
    <row r="56" spans="5:9" s="42" customFormat="1" x14ac:dyDescent="0.25">
      <c r="E56" s="5"/>
      <c r="F56" s="5"/>
      <c r="G56" s="5"/>
      <c r="H56" s="5"/>
      <c r="I56" s="5"/>
    </row>
    <row r="57" spans="5:9" s="42" customFormat="1" x14ac:dyDescent="0.25">
      <c r="E57" s="5"/>
      <c r="F57" s="5"/>
      <c r="G57" s="5"/>
      <c r="H57" s="5"/>
      <c r="I57" s="5"/>
    </row>
    <row r="58" spans="5:9" s="42" customFormat="1" x14ac:dyDescent="0.25">
      <c r="E58" s="5"/>
      <c r="F58" s="5"/>
      <c r="G58" s="5"/>
      <c r="H58" s="5"/>
      <c r="I58" s="5"/>
    </row>
    <row r="59" spans="5:9" s="42" customFormat="1" x14ac:dyDescent="0.25">
      <c r="E59" s="5"/>
      <c r="F59" s="5"/>
      <c r="G59" s="5"/>
      <c r="H59" s="5"/>
      <c r="I59" s="5"/>
    </row>
    <row r="60" spans="5:9" s="42" customFormat="1" x14ac:dyDescent="0.25">
      <c r="E60" s="5"/>
      <c r="F60" s="5"/>
      <c r="G60" s="5"/>
      <c r="H60" s="5"/>
      <c r="I60" s="5"/>
    </row>
    <row r="61" spans="5:9" s="42" customFormat="1" x14ac:dyDescent="0.25">
      <c r="E61" s="5"/>
      <c r="F61" s="5"/>
      <c r="G61" s="5"/>
      <c r="H61" s="5"/>
      <c r="I61" s="5"/>
    </row>
    <row r="62" spans="5:9" s="42" customFormat="1" x14ac:dyDescent="0.25">
      <c r="E62" s="5"/>
      <c r="F62" s="5"/>
      <c r="G62" s="5"/>
      <c r="H62" s="5"/>
      <c r="I62" s="5"/>
    </row>
    <row r="63" spans="5:9" s="42" customFormat="1" x14ac:dyDescent="0.25">
      <c r="E63" s="5"/>
      <c r="F63" s="5"/>
      <c r="G63" s="5"/>
      <c r="H63" s="5"/>
      <c r="I63" s="5"/>
    </row>
    <row r="64" spans="5:9" s="42" customFormat="1" x14ac:dyDescent="0.25">
      <c r="E64" s="5"/>
      <c r="F64" s="5"/>
      <c r="G64" s="5"/>
      <c r="H64" s="5"/>
      <c r="I64" s="5"/>
    </row>
    <row r="65" spans="5:9" s="42" customFormat="1" x14ac:dyDescent="0.25">
      <c r="E65" s="5"/>
      <c r="F65" s="5"/>
      <c r="G65" s="5"/>
      <c r="H65" s="5"/>
      <c r="I65" s="5"/>
    </row>
  </sheetData>
  <mergeCells count="18">
    <mergeCell ref="C34:J34"/>
    <mergeCell ref="J24:J30"/>
    <mergeCell ref="J4:J5"/>
    <mergeCell ref="J6:J7"/>
    <mergeCell ref="E4:I5"/>
    <mergeCell ref="E6:E7"/>
    <mergeCell ref="F6:F7"/>
    <mergeCell ref="B22:I22"/>
    <mergeCell ref="B9:I9"/>
    <mergeCell ref="B27:I27"/>
    <mergeCell ref="H6:H7"/>
    <mergeCell ref="B2:I2"/>
    <mergeCell ref="B3:I3"/>
    <mergeCell ref="B4:B7"/>
    <mergeCell ref="C4:C7"/>
    <mergeCell ref="D4:D7"/>
    <mergeCell ref="G6:G7"/>
    <mergeCell ref="I6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horizontalDpi="4294967295" verticalDpi="4294967295" r:id="rId1"/>
  <headerFooter>
    <oddHeader>&amp;L&amp;"Arial,Bold"&amp;14SOR-1</oddHeader>
    <oddFooter>&amp;C&amp;"Arial,Bold"&amp;10Page &amp;P of &amp;N</oddFooter>
  </headerFooter>
  <rowBreaks count="1" manualBreakCount="1">
    <brk id="23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showGridLines="0" topLeftCell="A13" zoomScale="82" zoomScaleNormal="82" workbookViewId="0">
      <selection activeCell="L21" sqref="L21"/>
    </sheetView>
  </sheetViews>
  <sheetFormatPr defaultRowHeight="15" x14ac:dyDescent="0.25"/>
  <cols>
    <col min="1" max="1" width="6.140625" customWidth="1"/>
    <col min="2" max="2" width="8.85546875" customWidth="1"/>
    <col min="3" max="3" width="50.28515625" customWidth="1"/>
    <col min="4" max="4" width="16.7109375" style="5" customWidth="1"/>
    <col min="5" max="8" width="21.28515625" customWidth="1"/>
    <col min="9" max="9" width="33.7109375" customWidth="1"/>
  </cols>
  <sheetData>
    <row r="1" spans="2:9" ht="25.5" customHeight="1" thickBot="1" x14ac:dyDescent="0.3"/>
    <row r="2" spans="2:9" ht="21.75" thickTop="1" thickBot="1" x14ac:dyDescent="0.3">
      <c r="B2" s="60" t="s">
        <v>32</v>
      </c>
      <c r="C2" s="60"/>
      <c r="D2" s="60"/>
      <c r="E2" s="60"/>
      <c r="F2" s="60"/>
      <c r="G2" s="60"/>
      <c r="H2" s="60"/>
      <c r="I2" s="60"/>
    </row>
    <row r="3" spans="2:9" ht="36.75" customHeight="1" thickTop="1" thickBot="1" x14ac:dyDescent="0.3">
      <c r="B3" s="78" t="s">
        <v>57</v>
      </c>
      <c r="C3" s="78"/>
      <c r="D3" s="78"/>
      <c r="E3" s="78"/>
      <c r="F3" s="78"/>
      <c r="G3" s="78"/>
      <c r="H3" s="78"/>
      <c r="I3" s="78"/>
    </row>
    <row r="4" spans="2:9" ht="16.5" thickTop="1" thickBot="1" x14ac:dyDescent="0.3">
      <c r="B4" s="62" t="s">
        <v>2</v>
      </c>
      <c r="C4" s="62" t="s">
        <v>3</v>
      </c>
      <c r="D4" s="62" t="s">
        <v>33</v>
      </c>
      <c r="E4" s="66" t="s">
        <v>15</v>
      </c>
      <c r="F4" s="66"/>
      <c r="G4" s="66"/>
      <c r="H4" s="66"/>
      <c r="I4" s="66"/>
    </row>
    <row r="5" spans="2:9" ht="16.5" thickTop="1" thickBot="1" x14ac:dyDescent="0.3">
      <c r="B5" s="62"/>
      <c r="C5" s="62"/>
      <c r="D5" s="62"/>
      <c r="E5" s="66"/>
      <c r="F5" s="66"/>
      <c r="G5" s="66"/>
      <c r="H5" s="66"/>
      <c r="I5" s="66"/>
    </row>
    <row r="6" spans="2:9" ht="16.5" thickTop="1" thickBot="1" x14ac:dyDescent="0.3">
      <c r="B6" s="62"/>
      <c r="C6" s="62"/>
      <c r="D6" s="62"/>
      <c r="E6" s="62" t="s">
        <v>34</v>
      </c>
      <c r="F6" s="62" t="s">
        <v>7</v>
      </c>
      <c r="G6" s="62" t="s">
        <v>35</v>
      </c>
      <c r="H6" s="62" t="s">
        <v>36</v>
      </c>
      <c r="I6" s="62" t="s">
        <v>37</v>
      </c>
    </row>
    <row r="7" spans="2:9" ht="16.5" thickTop="1" thickBot="1" x14ac:dyDescent="0.3">
      <c r="B7" s="62"/>
      <c r="C7" s="62"/>
      <c r="D7" s="62"/>
      <c r="E7" s="62"/>
      <c r="F7" s="62"/>
      <c r="G7" s="62"/>
      <c r="H7" s="62"/>
      <c r="I7" s="62"/>
    </row>
    <row r="8" spans="2:9" ht="16.5" thickTop="1" thickBot="1" x14ac:dyDescent="0.3">
      <c r="B8" s="62"/>
      <c r="C8" s="62"/>
      <c r="D8" s="62"/>
      <c r="E8" s="62"/>
      <c r="F8" s="62"/>
      <c r="G8" s="62"/>
      <c r="H8" s="62"/>
      <c r="I8" s="62"/>
    </row>
    <row r="9" spans="2:9" ht="16.5" thickTop="1" thickBot="1" x14ac:dyDescent="0.3">
      <c r="B9" s="62"/>
      <c r="C9" s="62"/>
      <c r="D9" s="62"/>
      <c r="E9" s="62"/>
      <c r="F9" s="62"/>
      <c r="G9" s="62"/>
      <c r="H9" s="62"/>
      <c r="I9" s="62"/>
    </row>
    <row r="10" spans="2:9" ht="16.5" thickTop="1" thickBot="1" x14ac:dyDescent="0.3">
      <c r="B10" s="62"/>
      <c r="C10" s="62"/>
      <c r="D10" s="62"/>
      <c r="E10" s="62"/>
      <c r="F10" s="62"/>
      <c r="G10" s="62"/>
      <c r="H10" s="62"/>
      <c r="I10" s="62"/>
    </row>
    <row r="11" spans="2:9" ht="16.5" thickTop="1" thickBot="1" x14ac:dyDescent="0.3">
      <c r="B11" s="30">
        <v>1</v>
      </c>
      <c r="C11" s="30">
        <v>2</v>
      </c>
      <c r="D11" s="30">
        <v>3</v>
      </c>
      <c r="E11" s="30">
        <v>4</v>
      </c>
      <c r="F11" s="30">
        <v>5</v>
      </c>
      <c r="G11" s="30" t="s">
        <v>38</v>
      </c>
      <c r="H11" s="46">
        <v>8.3000000000000004E-2</v>
      </c>
      <c r="I11" s="30" t="s">
        <v>39</v>
      </c>
    </row>
    <row r="12" spans="2:9" ht="17.25" thickTop="1" thickBot="1" x14ac:dyDescent="0.3">
      <c r="B12" s="67" t="s">
        <v>40</v>
      </c>
      <c r="C12" s="68"/>
      <c r="D12" s="68"/>
      <c r="E12" s="68"/>
      <c r="F12" s="68"/>
      <c r="G12" s="68"/>
      <c r="H12" s="68"/>
      <c r="I12" s="69"/>
    </row>
    <row r="13" spans="2:9" ht="30.75" thickTop="1" thickBot="1" x14ac:dyDescent="0.3">
      <c r="B13" s="10">
        <v>1</v>
      </c>
      <c r="C13" s="11" t="s">
        <v>41</v>
      </c>
      <c r="D13" s="10">
        <v>1</v>
      </c>
      <c r="E13" s="47">
        <v>0</v>
      </c>
      <c r="F13" s="48"/>
      <c r="G13" s="48">
        <f t="shared" ref="G13:G22" si="0">E13+F13</f>
        <v>0</v>
      </c>
      <c r="H13" s="49">
        <f>1/(1+$H$11)^D13</f>
        <v>0.92336103416435833</v>
      </c>
      <c r="I13" s="50">
        <f>G13*H13</f>
        <v>0</v>
      </c>
    </row>
    <row r="14" spans="2:9" ht="30.75" thickTop="1" thickBot="1" x14ac:dyDescent="0.3">
      <c r="B14" s="10">
        <v>2</v>
      </c>
      <c r="C14" s="11" t="s">
        <v>42</v>
      </c>
      <c r="D14" s="10">
        <v>2</v>
      </c>
      <c r="E14" s="48">
        <v>0</v>
      </c>
      <c r="F14" s="48"/>
      <c r="G14" s="48">
        <f t="shared" si="0"/>
        <v>0</v>
      </c>
      <c r="H14" s="49">
        <f>1/(1+$H$11)^D14</f>
        <v>0.85259559941307328</v>
      </c>
      <c r="I14" s="50">
        <f t="shared" ref="I14:I22" si="1">G14*H14</f>
        <v>0</v>
      </c>
    </row>
    <row r="15" spans="2:9" ht="30.75" thickTop="1" thickBot="1" x14ac:dyDescent="0.3">
      <c r="B15" s="10">
        <v>3</v>
      </c>
      <c r="C15" s="11" t="s">
        <v>43</v>
      </c>
      <c r="D15" s="10">
        <v>3</v>
      </c>
      <c r="E15" s="48">
        <v>0</v>
      </c>
      <c r="F15" s="48"/>
      <c r="G15" s="48">
        <f t="shared" si="0"/>
        <v>0</v>
      </c>
      <c r="H15" s="49">
        <f>1/(1+$H$11)^D15</f>
        <v>0.78725355439803635</v>
      </c>
      <c r="I15" s="50">
        <f t="shared" si="1"/>
        <v>0</v>
      </c>
    </row>
    <row r="16" spans="2:9" ht="30.75" thickTop="1" thickBot="1" x14ac:dyDescent="0.3">
      <c r="B16" s="10">
        <v>4</v>
      </c>
      <c r="C16" s="11" t="s">
        <v>44</v>
      </c>
      <c r="D16" s="10">
        <v>4</v>
      </c>
      <c r="E16" s="48">
        <v>0</v>
      </c>
      <c r="F16" s="48"/>
      <c r="G16" s="48">
        <f t="shared" si="0"/>
        <v>0</v>
      </c>
      <c r="H16" s="49">
        <f>1/(1+$H$11)^D16</f>
        <v>0.72691925613853769</v>
      </c>
      <c r="I16" s="50">
        <f t="shared" si="1"/>
        <v>0</v>
      </c>
    </row>
    <row r="17" spans="2:11" ht="30.75" thickTop="1" thickBot="1" x14ac:dyDescent="0.3">
      <c r="B17" s="10">
        <v>5</v>
      </c>
      <c r="C17" s="11" t="s">
        <v>45</v>
      </c>
      <c r="D17" s="10">
        <v>5</v>
      </c>
      <c r="E17" s="48">
        <v>0</v>
      </c>
      <c r="F17" s="48"/>
      <c r="G17" s="48">
        <f t="shared" si="0"/>
        <v>0</v>
      </c>
      <c r="H17" s="49">
        <f>1/(1+$H$11)^D17</f>
        <v>0.67120891610206623</v>
      </c>
      <c r="I17" s="50">
        <f t="shared" si="1"/>
        <v>0</v>
      </c>
    </row>
    <row r="18" spans="2:11" ht="30.75" thickTop="1" thickBot="1" x14ac:dyDescent="0.3">
      <c r="B18" s="10">
        <v>6</v>
      </c>
      <c r="C18" s="11" t="s">
        <v>46</v>
      </c>
      <c r="D18" s="10">
        <v>6</v>
      </c>
      <c r="E18" s="48">
        <v>0</v>
      </c>
      <c r="F18" s="48"/>
      <c r="G18" s="48">
        <f t="shared" si="0"/>
        <v>0</v>
      </c>
      <c r="H18" s="49">
        <f t="shared" ref="H18:H21" si="2">1/(1+$H$11)^D18</f>
        <v>0.61976815891234194</v>
      </c>
      <c r="I18" s="50">
        <f t="shared" si="1"/>
        <v>0</v>
      </c>
    </row>
    <row r="19" spans="2:11" ht="30.75" thickTop="1" thickBot="1" x14ac:dyDescent="0.3">
      <c r="B19" s="10">
        <v>7</v>
      </c>
      <c r="C19" s="11" t="s">
        <v>47</v>
      </c>
      <c r="D19" s="10">
        <v>7</v>
      </c>
      <c r="E19" s="48">
        <v>0</v>
      </c>
      <c r="F19" s="48"/>
      <c r="G19" s="48">
        <f t="shared" si="0"/>
        <v>0</v>
      </c>
      <c r="H19" s="49">
        <f>1/(1+$H$11)^D19</f>
        <v>0.57226976815544039</v>
      </c>
      <c r="I19" s="50">
        <f t="shared" si="1"/>
        <v>0</v>
      </c>
    </row>
    <row r="20" spans="2:11" ht="30.75" thickTop="1" thickBot="1" x14ac:dyDescent="0.3">
      <c r="B20" s="10">
        <v>8</v>
      </c>
      <c r="C20" s="11" t="s">
        <v>48</v>
      </c>
      <c r="D20" s="10">
        <v>8</v>
      </c>
      <c r="E20" s="48">
        <v>0</v>
      </c>
      <c r="F20" s="48"/>
      <c r="G20" s="48">
        <f t="shared" si="0"/>
        <v>0</v>
      </c>
      <c r="H20" s="49">
        <f t="shared" si="2"/>
        <v>0.52841160494500505</v>
      </c>
      <c r="I20" s="50">
        <f t="shared" si="1"/>
        <v>0</v>
      </c>
    </row>
    <row r="21" spans="2:11" ht="30.75" thickTop="1" thickBot="1" x14ac:dyDescent="0.3">
      <c r="B21" s="10">
        <v>9</v>
      </c>
      <c r="C21" s="11" t="s">
        <v>49</v>
      </c>
      <c r="D21" s="10">
        <v>9</v>
      </c>
      <c r="E21" s="48">
        <v>0</v>
      </c>
      <c r="F21" s="48"/>
      <c r="G21" s="48">
        <f t="shared" si="0"/>
        <v>0</v>
      </c>
      <c r="H21" s="49">
        <f t="shared" si="2"/>
        <v>0.48791468600646815</v>
      </c>
      <c r="I21" s="50">
        <f t="shared" si="1"/>
        <v>0</v>
      </c>
    </row>
    <row r="22" spans="2:11" ht="30.75" thickTop="1" thickBot="1" x14ac:dyDescent="0.3">
      <c r="B22" s="10">
        <v>10</v>
      </c>
      <c r="C22" s="11" t="s">
        <v>50</v>
      </c>
      <c r="D22" s="10">
        <v>10</v>
      </c>
      <c r="E22" s="48">
        <v>0</v>
      </c>
      <c r="F22" s="48"/>
      <c r="G22" s="48">
        <f t="shared" si="0"/>
        <v>0</v>
      </c>
      <c r="H22" s="49">
        <f>1/(1+$H$11)^D22</f>
        <v>0.45052140905491062</v>
      </c>
      <c r="I22" s="50">
        <f t="shared" si="1"/>
        <v>0</v>
      </c>
    </row>
    <row r="23" spans="2:11" ht="37.5" thickTop="1" thickBot="1" x14ac:dyDescent="0.3">
      <c r="B23" s="51"/>
      <c r="C23" s="33" t="s">
        <v>51</v>
      </c>
      <c r="D23" s="45"/>
      <c r="E23" s="52">
        <f>SUM(E13:E22)</f>
        <v>0</v>
      </c>
      <c r="F23" s="52"/>
      <c r="G23" s="52">
        <f>SUM(G13:G22)</f>
        <v>0</v>
      </c>
      <c r="H23" s="52"/>
      <c r="I23" s="52">
        <f>SUM(I13:I22)</f>
        <v>0</v>
      </c>
    </row>
    <row r="24" spans="2:11" ht="21" thickTop="1" x14ac:dyDescent="0.25">
      <c r="B24" s="53"/>
      <c r="C24" s="53"/>
      <c r="D24" s="54"/>
      <c r="E24" s="55"/>
      <c r="F24" s="55"/>
      <c r="G24" s="55"/>
      <c r="H24" s="55"/>
      <c r="I24" s="55"/>
      <c r="J24" s="56"/>
    </row>
    <row r="25" spans="2:11" ht="20.25" x14ac:dyDescent="0.25">
      <c r="B25" s="53"/>
      <c r="C25" s="53"/>
      <c r="D25" s="54"/>
      <c r="E25" s="55"/>
      <c r="F25" s="55"/>
      <c r="G25" s="55"/>
      <c r="H25" s="55"/>
      <c r="I25" s="55"/>
      <c r="J25" s="56"/>
    </row>
    <row r="26" spans="2:11" x14ac:dyDescent="0.25">
      <c r="B26" s="8" t="s">
        <v>9</v>
      </c>
      <c r="C26" s="7"/>
      <c r="D26" s="7"/>
      <c r="E26" s="8"/>
      <c r="F26" s="8"/>
      <c r="G26" s="8"/>
      <c r="H26" s="8"/>
      <c r="I26" s="8"/>
      <c r="J26" s="7"/>
      <c r="K26" s="57"/>
    </row>
    <row r="27" spans="2:11" x14ac:dyDescent="0.25">
      <c r="B27" s="8">
        <v>1</v>
      </c>
      <c r="C27" s="63" t="s">
        <v>52</v>
      </c>
      <c r="D27" s="63"/>
      <c r="E27" s="63"/>
      <c r="F27" s="63"/>
      <c r="G27" s="63"/>
      <c r="H27" s="63"/>
      <c r="I27" s="63"/>
      <c r="J27" s="7"/>
      <c r="K27" s="57"/>
    </row>
    <row r="28" spans="2:11" ht="15" customHeight="1" x14ac:dyDescent="0.25">
      <c r="B28" s="6">
        <v>2</v>
      </c>
      <c r="C28" s="63" t="s">
        <v>11</v>
      </c>
      <c r="D28" s="63"/>
      <c r="E28" s="63"/>
      <c r="F28" s="63"/>
      <c r="G28" s="63"/>
      <c r="H28" s="63"/>
      <c r="I28" s="63"/>
      <c r="J28" s="58"/>
      <c r="K28" s="59"/>
    </row>
  </sheetData>
  <mergeCells count="14">
    <mergeCell ref="I6:I10"/>
    <mergeCell ref="B12:I12"/>
    <mergeCell ref="C27:I27"/>
    <mergeCell ref="C28:I28"/>
    <mergeCell ref="B2:I2"/>
    <mergeCell ref="B3:I3"/>
    <mergeCell ref="B4:B10"/>
    <mergeCell ref="C4:C10"/>
    <mergeCell ref="D4:D10"/>
    <mergeCell ref="E4:I5"/>
    <mergeCell ref="E6:E10"/>
    <mergeCell ref="F6:F10"/>
    <mergeCell ref="G6:G10"/>
    <mergeCell ref="H6:H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horizontalDpi="200" verticalDpi="200" r:id="rId1"/>
  <headerFooter>
    <oddHeader>&amp;L&amp;"Arial,Bold"&amp;14SOR-2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SOR-1</vt:lpstr>
      <vt:lpstr>SOR-2 </vt:lpstr>
      <vt:lpstr>'SOR-1'!Print_Area</vt:lpstr>
      <vt:lpstr>'SOR-2 '!Print_Area</vt:lpstr>
      <vt:lpstr>'SOR-1'!Print_Titles</vt:lpstr>
      <vt:lpstr>'SOR-2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2022-03-04T10:01:02Z</dcterms:modified>
</cp:coreProperties>
</file>